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621 25 01\Compras e Portal FDE\"/>
    </mc:Choice>
  </mc:AlternateContent>
  <xr:revisionPtr revIDLastSave="0" documentId="13_ncr:1_{C9E756F7-B642-460F-BD28-BA785BA2E31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2" l="1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86" i="2" l="1"/>
  <c r="G5" i="1"/>
  <c r="G150" i="1" s="1"/>
</calcChain>
</file>

<file path=xl/sharedStrings.xml><?xml version="1.0" encoding="utf-8"?>
<sst xmlns="http://schemas.openxmlformats.org/spreadsheetml/2006/main" count="702" uniqueCount="415">
  <si>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</si>
  <si>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</si>
  <si>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</si>
  <si>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</si>
  <si>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</si>
  <si>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</si>
  <si>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</si>
  <si>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</si>
  <si>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</si>
  <si>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- 69/01621/25/01 - SEI - FDE-SEI - 229.00000624/2026-63 - SIASG - 90419</t>
  </si>
  <si>
    <t>DATA BASE: - OUTUBRO/2025</t>
  </si>
  <si>
    <t xml:space="preserve">EE PROF SERGIO LECA TEIXEIRA  - FRANCA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</si>
  <si>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</si>
  <si>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</si>
  <si>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</si>
  <si>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</si>
  <si>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</si>
  <si>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</si>
  <si>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</si>
  <si>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</si>
  <si>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</si>
  <si>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</si>
  <si>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</si>
  <si>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</si>
  <si>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</si>
  <si>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</si>
  <si>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</si>
  <si>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</si>
  <si>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</si>
  <si>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</si>
  <si>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</si>
  <si>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</si>
  <si>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</si>
  <si>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</si>
  <si>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</si>
  <si>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</si>
  <si>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</si>
  <si>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</si>
  <si>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</si>
  <si>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</si>
  <si>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02.02.101</t>
  </si>
  <si>
    <t xml:space="preserve">ESTACA ESCAVADA MECANICAMENTE DIAM 30CM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</si>
  <si>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</si>
  <si>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</si>
  <si>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</si>
  <si>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</si>
  <si>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</si>
  <si>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</si>
  <si>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</si>
  <si>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</si>
  <si>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</si>
  <si>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</si>
  <si>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</si>
  <si>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</si>
  <si>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</si>
  <si>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</si>
  <si>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</si>
  <si>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</si>
  <si>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</si>
  <si>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</si>
  <si>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</si>
  <si>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</si>
  <si>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</si>
  <si>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</si>
  <si>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</si>
  <si>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</si>
  <si>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</si>
  <si>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</si>
  <si>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</si>
  <si>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</si>
  <si>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</si>
  <si>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</si>
  <si>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05.05.040</t>
  </si>
  <si>
    <t>BS-05 BANCADA PARA COZINHA - GRANITO POLIDO 20MM</t>
  </si>
  <si>
    <t>05.05.064</t>
  </si>
  <si>
    <t>PR-08 PRATELEIRA DE GRANITO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</si>
  <si>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</si>
  <si>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</si>
  <si>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</si>
  <si>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</si>
  <si>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</si>
  <si>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</si>
  <si>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</si>
  <si>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</si>
  <si>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</si>
  <si>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</si>
  <si>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</si>
  <si>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</si>
  <si>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</si>
  <si>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</si>
  <si>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06.01.005</t>
  </si>
  <si>
    <t>EF-05 ESQUADRIA DE FERRO 180X120CM</t>
  </si>
  <si>
    <t>06.01.006</t>
  </si>
  <si>
    <t>EF-06 ESQUADRIA DE FERRO 180X150CM</t>
  </si>
  <si>
    <t>06.02.049</t>
  </si>
  <si>
    <t>PF-30 PORTA EM CHAPA DE AÇO C/VENT.PERM (L=140CM)</t>
  </si>
  <si>
    <t>06.02.053</t>
  </si>
  <si>
    <t>PF-32 PORTA EM CHAPA DE AÇO 82X210CM C/VENTILAÇÃO</t>
  </si>
  <si>
    <t>07.01.026</t>
  </si>
  <si>
    <t>EM TERCAS PARA TELHAS DE CIM-AM/AL/PLAST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</si>
  <si>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</si>
  <si>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</si>
  <si>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</si>
  <si>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</si>
  <si>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</si>
  <si>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</si>
  <si>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</si>
  <si>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</si>
  <si>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</si>
  <si>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</si>
  <si>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</si>
  <si>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</si>
  <si>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08.03.016</t>
  </si>
  <si>
    <t>TUBO PVC RÍGIDO JUNTA SOLDÁVEL DE 25 INCL CONEXÕES</t>
  </si>
  <si>
    <t>08.03.017</t>
  </si>
  <si>
    <t>TUBO PVC RÍGIDO JUNTA SOLDÁVEL DE 32 INCL CONEXÕES</t>
  </si>
  <si>
    <t>08.04.022</t>
  </si>
  <si>
    <t>REGISTRO DE GAVETA COM CANOPLA CROMADA DN 20MM (3/4)</t>
  </si>
  <si>
    <t>08.04.043</t>
  </si>
  <si>
    <t>VALVULA DE DESCARGA C/ REG INCORP DN=32MM(1 1/4)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</si>
  <si>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</si>
  <si>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</si>
  <si>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</si>
  <si>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</si>
  <si>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</si>
  <si>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</si>
  <si>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</si>
  <si>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</si>
  <si>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</si>
  <si>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</si>
  <si>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</si>
  <si>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</si>
  <si>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</si>
  <si>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</si>
  <si>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</si>
  <si>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</si>
  <si>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08.10.011</t>
  </si>
  <si>
    <t>CAIXA SIFONADA DE PVC DN 150X185X75MM C/GRELHA PVC CROMADO</t>
  </si>
  <si>
    <t>08.11.004</t>
  </si>
  <si>
    <t>TUBO DE FERRO FUNDIDO DN 100MM (4) - INCLUSIVE CONEXOES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</si>
  <si>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</si>
  <si>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</si>
  <si>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</si>
  <si>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</si>
  <si>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08.16.010</t>
  </si>
  <si>
    <t>LAVATORIO DE LOUCA BRANCA SEM COLUNA C/ TORNEIRA DE FECHAM AUTOMATICO</t>
  </si>
  <si>
    <t>08.16.083</t>
  </si>
  <si>
    <t>VA-01 VARAL/TOALHEIRO</t>
  </si>
  <si>
    <t>08.17.058</t>
  </si>
  <si>
    <t>FT-02 FILTRO PARA AGUA POTAVEL</t>
  </si>
  <si>
    <t>08.17.080</t>
  </si>
  <si>
    <t>TORNEIRA DE LAVAGEM COM CANOPLA DE 1/2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</si>
  <si>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</si>
  <si>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</si>
  <si>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</si>
  <si>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</si>
  <si>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</si>
  <si>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</si>
  <si>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</si>
  <si>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</si>
  <si>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</si>
  <si>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</si>
  <si>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</si>
  <si>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</si>
  <si>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09.05.092</t>
  </si>
  <si>
    <t>INTERRUPTOR AUTOMATICO DIFERENCIAL (DISPOSITIVO DR) 40A/30 mA</t>
  </si>
  <si>
    <t>09.06.001</t>
  </si>
  <si>
    <t>CAIXA DE PASSAGEM ESTAMPADA COM TAMPA PLASTICA DE 4X2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</si>
  <si>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</si>
  <si>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</si>
  <si>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</si>
  <si>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</si>
  <si>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</si>
  <si>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</si>
  <si>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</si>
  <si>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</si>
  <si>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</si>
  <si>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</si>
  <si>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</si>
  <si>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</si>
  <si>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</si>
  <si>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</si>
  <si>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</si>
  <si>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</si>
  <si>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</si>
  <si>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</si>
  <si>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09.09.058</t>
  </si>
  <si>
    <t>IL-86 LUMINÁRIA LED HERMÉTICA DE SOBREPOR C/DIFUSOR TRANSLÚCIDO &lt;= 36W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</si>
  <si>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</si>
  <si>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</si>
  <si>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</si>
  <si>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</si>
  <si>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</si>
  <si>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</si>
  <si>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</si>
  <si>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</si>
  <si>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</si>
  <si>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</si>
  <si>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</si>
  <si>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</si>
  <si>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</si>
  <si>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</si>
  <si>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</si>
  <si>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</si>
  <si>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</si>
  <si>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</si>
  <si>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</si>
  <si>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</si>
  <si>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</si>
  <si>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</si>
  <si>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</si>
  <si>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</si>
  <si>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</si>
  <si>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</si>
  <si>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</si>
  <si>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</si>
  <si>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</si>
  <si>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</si>
  <si>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</si>
  <si>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</si>
  <si>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</si>
  <si>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</si>
  <si>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</si>
  <si>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</si>
  <si>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</si>
  <si>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</si>
  <si>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</si>
  <si>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</si>
  <si>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</si>
  <si>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</si>
  <si>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</si>
  <si>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</si>
  <si>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14.02.001</t>
  </si>
  <si>
    <t>EP-01 ESPELHO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</si>
  <si>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</si>
  <si>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</si>
  <si>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</si>
  <si>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</si>
  <si>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</si>
  <si>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</si>
  <si>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</si>
  <si>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</si>
  <si>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</si>
  <si>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</si>
  <si>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</si>
  <si>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</si>
  <si>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</si>
  <si>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</si>
  <si>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</si>
  <si>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</si>
  <si>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</si>
  <si>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</si>
  <si>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</si>
  <si>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</si>
  <si>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</si>
  <si>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</si>
  <si>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</si>
  <si>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</si>
  <si>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</si>
  <si>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</si>
  <si>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</si>
  <si>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</si>
  <si>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</si>
  <si>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</si>
  <si>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</si>
  <si>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</si>
  <si>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</si>
  <si>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</si>
  <si>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</si>
  <si>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</si>
  <si>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</si>
  <si>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</si>
  <si>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</si>
  <si>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</si>
  <si>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</si>
  <si>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</si>
  <si>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</si>
  <si>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</si>
  <si>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</si>
  <si>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</si>
  <si>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</si>
  <si>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</si>
  <si>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16.06.101</t>
  </si>
  <si>
    <t>INSTALAÇÃO DE VENTILADOR DE PAREDE VN-02</t>
  </si>
  <si>
    <t>16.06.103</t>
  </si>
  <si>
    <t xml:space="preserve">INSTALAÇÃO DO BALCAO TERMICO  BT-02			  			  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</si>
  <si>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</si>
  <si>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</si>
  <si>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</si>
  <si>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</si>
  <si>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</si>
  <si>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</si>
  <si>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</si>
  <si>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</si>
  <si>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</si>
  <si>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</si>
  <si>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</si>
  <si>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</si>
  <si>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</si>
  <si>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</si>
  <si>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</si>
  <si>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</si>
  <si>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</si>
  <si>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</si>
  <si>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</si>
  <si>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</si>
  <si>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</si>
  <si>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</si>
  <si>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</si>
  <si>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</si>
  <si>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02.02.027</t>
  </si>
  <si>
    <t>BROCA DE CONCRETO DE DIAMETRO 30CM - INCL ARRANQUES</t>
  </si>
  <si>
    <t>02.05.028</t>
  </si>
  <si>
    <t>CONCRETO DOSADO,BOMBEADO E LANCADO FCK=25MPA</t>
  </si>
  <si>
    <t>02.50.001</t>
  </si>
  <si>
    <t>DEMOLIÇÃO DE CONCRETO SIMPLES (MANUAL)</t>
  </si>
  <si>
    <t>03.01.001</t>
  </si>
  <si>
    <t>FORMAS DE MADEIRA MACICA</t>
  </si>
  <si>
    <t>03.03.110</t>
  </si>
  <si>
    <t>ESCORAMENTO METÁLICO PARA VIGAS ALTURA ATÉ 3,20M ESPAÇAMENTO MENOR OU IGUAL 60CM</t>
  </si>
  <si>
    <t>03.03.111</t>
  </si>
  <si>
    <t>ESCORAMENTO METÁLICO PARA LAJES ALTURA ATÉ 3,20M MALHA MENOR OU IGUAL 1,50X1,50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</si>
  <si>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</si>
  <si>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</si>
  <si>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</si>
  <si>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</si>
  <si>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</si>
  <si>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</si>
  <si>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</si>
  <si>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</si>
  <si>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</si>
  <si>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</si>
  <si>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05.60.050</t>
  </si>
  <si>
    <t>RETIRADA DE FECHADURAS DE EMBUTIR</t>
  </si>
  <si>
    <t>05.60.060</t>
  </si>
  <si>
    <t>RETIRADA DE DOBRADIÇAS</t>
  </si>
  <si>
    <t>06.01.025</t>
  </si>
  <si>
    <t>CAIXILHOS DE FERRO -BASCULANTES</t>
  </si>
  <si>
    <t>06.02.016</t>
  </si>
  <si>
    <t>PF-16 PORTA EM CHAPA DE FERRO (L=92 CM)</t>
  </si>
  <si>
    <t>06.60.001</t>
  </si>
  <si>
    <t>RETIRADA DE ESQUADRIAS METÁLICAS</t>
  </si>
  <si>
    <t>07.04.134</t>
  </si>
  <si>
    <t xml:space="preserve">RUFO LISO ACO GALV PINT PO/COIL-COATING E=0,65MM CORTE ATE 600MM  </t>
  </si>
  <si>
    <t>08.12.008</t>
  </si>
  <si>
    <t>LIGACAO CALHA CONDUTOR DE CHAPA ACO GALVANIZADO N.24 DIAMETRO DE 4</t>
  </si>
  <si>
    <t>08.12.017</t>
  </si>
  <si>
    <t>CALHA OU AGUA FURTADA EM CHAPA GALV. N 24 - CORTE 1,00M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</si>
  <si>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</si>
  <si>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</si>
  <si>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</si>
  <si>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</si>
  <si>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09.05.071</t>
  </si>
  <si>
    <t>DISJUNTOR BIPOLAR TERMOMAGNETICO  2X60A A 2X100A</t>
  </si>
  <si>
    <t>09.07.004</t>
  </si>
  <si>
    <t>FIO DE 2,50 MM2 750V (ISOLAÇAO NAO HALOGENADO)</t>
  </si>
  <si>
    <t>09.07.024</t>
  </si>
  <si>
    <t>CABO DE 2,5MM2 750V (ISOLAÇAO NAO HALOGENADO)</t>
  </si>
  <si>
    <t>09.07.025</t>
  </si>
  <si>
    <t>CABO DE 4MM2 750V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</si>
  <si>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</si>
  <si>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</si>
  <si>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</si>
  <si>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</si>
  <si>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09.62.009</t>
  </si>
  <si>
    <t>RETIRADA DE TUBULACAO ELETRICA APARENTE ATE 2</t>
  </si>
  <si>
    <t>09.62.017</t>
  </si>
  <si>
    <t>RETIRADA DE FIO EMBUTIDO ATE 16 MM2</t>
  </si>
  <si>
    <t>09.64.005</t>
  </si>
  <si>
    <t>RETIRADA DE APARELHO DE ILUMINACAO, PLAFONS E PENDENTES P/LAMPADAS INCANDESC</t>
  </si>
  <si>
    <t>09.85.060</t>
  </si>
  <si>
    <t>CONDULETE DE 1</t>
  </si>
  <si>
    <t>09.85.064</t>
  </si>
  <si>
    <t>CONDULETE DE 3/4</t>
  </si>
  <si>
    <t>12.50.002</t>
  </si>
  <si>
    <t>DEMOLIÇÃO DE REVEST DE AZULEJOS, PASTILHAS E LADRILHOS INCL ARG ASSENTAMENTO</t>
  </si>
  <si>
    <t>13.01.018</t>
  </si>
  <si>
    <t>ARGAMASSA DE REGULARIZACAO CIM/AREIA 1:3 C/ IMPERM. ESP=2,50CM</t>
  </si>
  <si>
    <t>13.50.002</t>
  </si>
  <si>
    <t>DEMOLIÇAO PISO GRANILITE, LADRILHO HIDRAULICO, CERAMICO, CACOS, INCLUSIVE BASE</t>
  </si>
  <si>
    <t>14.01.004</t>
  </si>
  <si>
    <t>VIDRO LISO COMUM INCOLOR DE 4MM</t>
  </si>
  <si>
    <t>15.01.012</t>
  </si>
  <si>
    <t>ESMALTE S/APAREL EMASS PREVIOS EM ESTRUTURA DE MADEIRA APARENTES</t>
  </si>
  <si>
    <t>15.01.014</t>
  </si>
  <si>
    <t>APLICAÇAO DE IMUNIZANTE CUPINICIDA EM MADEIRA.</t>
  </si>
  <si>
    <t>15.02.003</t>
  </si>
  <si>
    <t>MASSA NIVELADORA PARA INTERIOR</t>
  </si>
  <si>
    <t>15.02.007</t>
  </si>
  <si>
    <t xml:space="preserve">FUNDO SELADOR ACRILICO (UMA DEMAO)				  				  </t>
  </si>
  <si>
    <t>15.03.032</t>
  </si>
  <si>
    <t>PRIMER P/ GALVANIZADOS (GALVIT/SIMILAR) - ESQUADRIAS</t>
  </si>
  <si>
    <t>16.01.016</t>
  </si>
  <si>
    <t>FD-16 FECHAMENTO DIVISA/BL CONCRETO/REVEST CHAPISCO FINO H=235CM/BROCA</t>
  </si>
  <si>
    <t>16.02.008</t>
  </si>
  <si>
    <t>PISO DE CONCRETO LISO-FUNDACAO DIRETA FCK-25 MPA</t>
  </si>
  <si>
    <t>16.02.071</t>
  </si>
  <si>
    <t>16.06.046</t>
  </si>
  <si>
    <t xml:space="preserve">LOCAÇÃO MENSAL DE CONTAINER 6,00M COM JANELAS DE VENTILAÇÃO.			  </t>
  </si>
  <si>
    <t>16.06.065</t>
  </si>
  <si>
    <t>ANDAIME - FACHADA - ALUGUEL MENSAL</t>
  </si>
  <si>
    <t>16.80.015</t>
  </si>
  <si>
    <t>ISOLAMENTO COM LONA PRETA</t>
  </si>
  <si>
    <t>16.80.016</t>
  </si>
  <si>
    <t>TELA Q-92 PARA PISO DE CONCRETO</t>
  </si>
  <si>
    <t>16.80.088</t>
  </si>
  <si>
    <t>LIMPEZA DE VIDROS</t>
  </si>
  <si>
    <t>16.80.092</t>
  </si>
  <si>
    <t>LIMPEZA DE CAIXILHOS METALICOS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</si>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</sst>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0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487.5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47.75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22.7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22.7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22.7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31.5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457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15.6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144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39</v>
      </c>
      <c r="D16" s="10">
        <v>120</v>
      </c>
      <c r="E16" s="10">
        <v>80.66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102.15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1399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12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12.5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13.15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43.9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357.5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31</v>
      </c>
      <c r="D24" s="10">
        <v>2710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47</v>
      </c>
      <c r="C25" s="9" t="s">
        <v>31</v>
      </c>
      <c r="D25" s="10">
        <v>466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116.6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116.6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27.1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8.4600000000000009</v>
      </c>
      <c r="E29" s="10">
        <v>205.16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218.53</v>
      </c>
      <c r="E30" s="10">
        <v>355.78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21.15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36</v>
      </c>
      <c r="D32" s="10">
        <v>2</v>
      </c>
      <c r="E32" s="10">
        <v>1447.58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39</v>
      </c>
      <c r="D33" s="10">
        <v>6.2</v>
      </c>
      <c r="E33" s="10">
        <v>631.34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39</v>
      </c>
      <c r="D34" s="10">
        <v>6.2</v>
      </c>
      <c r="E34" s="10">
        <v>305.64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39</v>
      </c>
      <c r="D35" s="10">
        <v>9</v>
      </c>
      <c r="E35" s="10">
        <v>2453.89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39</v>
      </c>
      <c r="D36" s="10">
        <v>9</v>
      </c>
      <c r="E36" s="10">
        <v>98.06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1</v>
      </c>
      <c r="E37" s="10">
        <v>10433.51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1</v>
      </c>
      <c r="E38" s="10">
        <v>3530.11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1</v>
      </c>
      <c r="E39" s="10">
        <v>3988.52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36</v>
      </c>
      <c r="D40" s="10">
        <v>1</v>
      </c>
      <c r="E40" s="10">
        <v>3472.96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36</v>
      </c>
      <c r="D41" s="10">
        <v>1</v>
      </c>
      <c r="E41" s="10">
        <v>6570.38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4</v>
      </c>
      <c r="E42" s="10">
        <v>3312.81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13</v>
      </c>
      <c r="E43" s="10">
        <v>4714.59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1</v>
      </c>
      <c r="E44" s="10">
        <v>5794.75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1</v>
      </c>
      <c r="E45" s="10">
        <v>3941.05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14</v>
      </c>
      <c r="D46" s="10">
        <v>119.52</v>
      </c>
      <c r="E46" s="10">
        <v>38.049999999999997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131.49</v>
      </c>
      <c r="E47" s="10">
        <v>126.59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7.2</v>
      </c>
      <c r="E48" s="10">
        <v>132.66999999999999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2.5</v>
      </c>
      <c r="E49" s="10">
        <v>34.950000000000003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2.5</v>
      </c>
      <c r="E50" s="10">
        <v>16.78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1</v>
      </c>
      <c r="E51" s="10">
        <v>981.3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39</v>
      </c>
      <c r="D52" s="10">
        <v>3</v>
      </c>
      <c r="E52" s="10">
        <v>249.69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39</v>
      </c>
      <c r="D53" s="10">
        <v>24</v>
      </c>
      <c r="E53" s="10">
        <v>32.44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39</v>
      </c>
      <c r="D54" s="10">
        <v>9</v>
      </c>
      <c r="E54" s="10">
        <v>44.56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4</v>
      </c>
      <c r="E55" s="10">
        <v>115.09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36</v>
      </c>
      <c r="D56" s="10">
        <v>1</v>
      </c>
      <c r="E56" s="10">
        <v>601.71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36</v>
      </c>
      <c r="D57" s="10">
        <v>1</v>
      </c>
      <c r="E57" s="10">
        <v>763.95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36</v>
      </c>
      <c r="D58" s="10">
        <v>2</v>
      </c>
      <c r="E58" s="10">
        <v>237.96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1</v>
      </c>
      <c r="E59" s="10">
        <v>274.81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39</v>
      </c>
      <c r="D60" s="10">
        <v>1.8</v>
      </c>
      <c r="E60" s="10">
        <v>64.97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39</v>
      </c>
      <c r="D61" s="10">
        <v>12</v>
      </c>
      <c r="E61" s="10">
        <v>70.64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39</v>
      </c>
      <c r="D62" s="10">
        <v>18</v>
      </c>
      <c r="E62" s="10">
        <v>88.1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39</v>
      </c>
      <c r="D63" s="10">
        <v>12</v>
      </c>
      <c r="E63" s="10">
        <v>93.05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36</v>
      </c>
      <c r="D64" s="10">
        <v>1</v>
      </c>
      <c r="E64" s="10">
        <v>145.16999999999999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36</v>
      </c>
      <c r="D65" s="10">
        <v>3</v>
      </c>
      <c r="E65" s="10">
        <v>138.43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39</v>
      </c>
      <c r="D66" s="10">
        <v>13.5</v>
      </c>
      <c r="E66" s="10">
        <v>472.75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36</v>
      </c>
      <c r="D67" s="10">
        <v>2</v>
      </c>
      <c r="E67" s="10">
        <v>44.38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14.94</v>
      </c>
      <c r="E68" s="10">
        <v>191.04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36</v>
      </c>
      <c r="D69" s="10">
        <v>1</v>
      </c>
      <c r="E69" s="10">
        <v>1302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36</v>
      </c>
      <c r="D70" s="10">
        <v>1</v>
      </c>
      <c r="E70" s="10">
        <v>671.79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36</v>
      </c>
      <c r="D71" s="10">
        <v>2</v>
      </c>
      <c r="E71" s="10">
        <v>781.53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36</v>
      </c>
      <c r="D72" s="10">
        <v>1</v>
      </c>
      <c r="E72" s="10">
        <v>95.2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36</v>
      </c>
      <c r="D73" s="10">
        <v>1</v>
      </c>
      <c r="E73" s="10">
        <v>722.32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36</v>
      </c>
      <c r="D74" s="10">
        <v>1</v>
      </c>
      <c r="E74" s="10">
        <v>816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36</v>
      </c>
      <c r="D75" s="10">
        <v>11</v>
      </c>
      <c r="E75" s="10">
        <v>108.48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36</v>
      </c>
      <c r="D76" s="10">
        <v>4</v>
      </c>
      <c r="E76" s="10">
        <v>32.82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36</v>
      </c>
      <c r="D77" s="10">
        <v>2</v>
      </c>
      <c r="E77" s="10">
        <v>145.49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36</v>
      </c>
      <c r="D78" s="10">
        <v>1</v>
      </c>
      <c r="E78" s="10">
        <v>180.26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36</v>
      </c>
      <c r="D79" s="10">
        <v>1</v>
      </c>
      <c r="E79" s="10">
        <v>603.34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36</v>
      </c>
      <c r="D80" s="10">
        <v>4</v>
      </c>
      <c r="E80" s="10">
        <v>30.93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36</v>
      </c>
      <c r="D81" s="10">
        <v>1</v>
      </c>
      <c r="E81" s="10">
        <v>252.4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36</v>
      </c>
      <c r="D82" s="10">
        <v>1</v>
      </c>
      <c r="E82" s="10">
        <v>376.01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36</v>
      </c>
      <c r="D83" s="10">
        <v>3</v>
      </c>
      <c r="E83" s="10">
        <v>404.99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36</v>
      </c>
      <c r="D84" s="10">
        <v>26</v>
      </c>
      <c r="E84" s="10">
        <v>221.09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36</v>
      </c>
      <c r="D85" s="10">
        <v>5</v>
      </c>
      <c r="E85" s="10">
        <v>176.36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36</v>
      </c>
      <c r="D86" s="10">
        <v>2</v>
      </c>
      <c r="E86" s="10">
        <v>238.97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36</v>
      </c>
      <c r="D87" s="10">
        <v>7</v>
      </c>
      <c r="E87" s="10">
        <v>260.33999999999997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36</v>
      </c>
      <c r="D88" s="10">
        <v>2</v>
      </c>
      <c r="E88" s="10">
        <v>407.17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36</v>
      </c>
      <c r="D89" s="10">
        <v>12</v>
      </c>
      <c r="E89" s="10">
        <v>586.91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36</v>
      </c>
      <c r="D90" s="10">
        <v>17</v>
      </c>
      <c r="E90" s="10">
        <v>446.12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36</v>
      </c>
      <c r="D91" s="10">
        <v>19</v>
      </c>
      <c r="E91" s="10">
        <v>334.47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36</v>
      </c>
      <c r="D92" s="10">
        <v>12</v>
      </c>
      <c r="E92" s="10">
        <v>163.07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36</v>
      </c>
      <c r="D93" s="10">
        <v>1</v>
      </c>
      <c r="E93" s="10">
        <v>117.4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14</v>
      </c>
      <c r="D94" s="10">
        <v>34.57</v>
      </c>
      <c r="E94" s="10">
        <v>78.14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14</v>
      </c>
      <c r="D95" s="10">
        <v>11.53</v>
      </c>
      <c r="E95" s="10">
        <v>43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200</v>
      </c>
      <c r="D96" s="10">
        <v>6480</v>
      </c>
      <c r="E96" s="10">
        <v>0.32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14</v>
      </c>
      <c r="D97" s="10">
        <v>245</v>
      </c>
      <c r="E97" s="10">
        <v>17.28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14</v>
      </c>
      <c r="D98" s="10">
        <v>245</v>
      </c>
      <c r="E98" s="10">
        <v>60.05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202</v>
      </c>
      <c r="C99" s="9" t="s">
        <v>14</v>
      </c>
      <c r="D99" s="10">
        <v>154.80000000000001</v>
      </c>
      <c r="E99" s="10">
        <v>9.5399999999999991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14</v>
      </c>
      <c r="D100" s="10">
        <v>110.07</v>
      </c>
      <c r="E100" s="10">
        <v>49.34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204</v>
      </c>
      <c r="C101" s="9" t="s">
        <v>14</v>
      </c>
      <c r="D101" s="10">
        <v>44.73</v>
      </c>
      <c r="E101" s="10">
        <v>60.26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123.22</v>
      </c>
      <c r="E102" s="10">
        <v>29.67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14</v>
      </c>
      <c r="D103" s="10">
        <v>110.07</v>
      </c>
      <c r="E103" s="10">
        <v>142.35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39</v>
      </c>
      <c r="D104" s="10">
        <v>3</v>
      </c>
      <c r="E104" s="10">
        <v>10.91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14</v>
      </c>
      <c r="D105" s="10">
        <v>114.8</v>
      </c>
      <c r="E105" s="10">
        <v>56.11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24</v>
      </c>
      <c r="C106" s="9" t="s">
        <v>14</v>
      </c>
      <c r="D106" s="10">
        <v>114.8</v>
      </c>
      <c r="E106" s="10">
        <v>14.46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14</v>
      </c>
      <c r="D107" s="10">
        <v>229.6</v>
      </c>
      <c r="E107" s="10">
        <v>43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14</v>
      </c>
      <c r="D108" s="10">
        <v>229.6</v>
      </c>
      <c r="E108" s="10">
        <v>236.94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39</v>
      </c>
      <c r="D109" s="10">
        <v>77.7</v>
      </c>
      <c r="E109" s="10">
        <v>29.26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39</v>
      </c>
      <c r="D110" s="10">
        <v>2</v>
      </c>
      <c r="E110" s="10">
        <v>251.33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39</v>
      </c>
      <c r="D111" s="10">
        <v>1.4</v>
      </c>
      <c r="E111" s="10">
        <v>312.2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39</v>
      </c>
      <c r="D112" s="10">
        <v>29.8</v>
      </c>
      <c r="E112" s="10">
        <v>119.43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14</v>
      </c>
      <c r="D113" s="10">
        <v>45.27</v>
      </c>
      <c r="E113" s="10">
        <v>153.32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36</v>
      </c>
      <c r="D114" s="10">
        <v>1</v>
      </c>
      <c r="E114" s="10">
        <v>608.12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14</v>
      </c>
      <c r="D115" s="10">
        <v>245</v>
      </c>
      <c r="E115" s="10">
        <v>44.95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14</v>
      </c>
      <c r="D116" s="10">
        <v>167.95</v>
      </c>
      <c r="E116" s="10">
        <v>47.05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14</v>
      </c>
      <c r="D117" s="10">
        <v>11.57</v>
      </c>
      <c r="E117" s="10">
        <v>83.65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14</v>
      </c>
      <c r="D118" s="10">
        <v>59.89</v>
      </c>
      <c r="E118" s="10">
        <v>45.37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39</v>
      </c>
      <c r="D119" s="10">
        <v>33.200000000000003</v>
      </c>
      <c r="E119" s="10">
        <v>20.66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39</v>
      </c>
      <c r="D120" s="10">
        <v>13.5</v>
      </c>
      <c r="E120" s="10">
        <v>25.57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39</v>
      </c>
      <c r="D121" s="10">
        <v>2</v>
      </c>
      <c r="E121" s="10">
        <v>23.49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14</v>
      </c>
      <c r="D122" s="10">
        <v>180.33</v>
      </c>
      <c r="E122" s="10">
        <v>52.23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14</v>
      </c>
      <c r="D123" s="10">
        <v>180.33</v>
      </c>
      <c r="E123" s="10">
        <v>69.92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14</v>
      </c>
      <c r="D124" s="10">
        <v>353.86</v>
      </c>
      <c r="E124" s="10">
        <v>33.25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14</v>
      </c>
      <c r="D125" s="10">
        <v>67.599999999999994</v>
      </c>
      <c r="E125" s="10">
        <v>9.33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14</v>
      </c>
      <c r="D126" s="10">
        <v>67.5</v>
      </c>
      <c r="E126" s="10">
        <v>40.97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14</v>
      </c>
      <c r="D127" s="10">
        <v>67.5</v>
      </c>
      <c r="E127" s="10">
        <v>83.32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36</v>
      </c>
      <c r="D128" s="10">
        <v>2</v>
      </c>
      <c r="E128" s="10">
        <v>538.05999999999995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36</v>
      </c>
      <c r="D129" s="10">
        <v>1</v>
      </c>
      <c r="E129" s="10">
        <v>7097.72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14</v>
      </c>
      <c r="D130" s="10">
        <v>38.880000000000003</v>
      </c>
      <c r="E130" s="10">
        <v>534.88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39</v>
      </c>
      <c r="D131" s="10">
        <v>50</v>
      </c>
      <c r="E131" s="10">
        <v>131.25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14</v>
      </c>
      <c r="D132" s="10">
        <v>48</v>
      </c>
      <c r="E132" s="10">
        <v>5.25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14</v>
      </c>
      <c r="D133" s="10">
        <v>8</v>
      </c>
      <c r="E133" s="10">
        <v>533.98</v>
      </c>
      <c r="F133" s="21"/>
      <c r="G133" s="17">
        <f t="shared" ref="G133:G149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36</v>
      </c>
      <c r="D134" s="10">
        <v>12</v>
      </c>
      <c r="E134" s="10">
        <v>12.5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36</v>
      </c>
      <c r="D135" s="10">
        <v>6</v>
      </c>
      <c r="E135" s="10">
        <v>6.25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36</v>
      </c>
      <c r="D136" s="10">
        <v>2</v>
      </c>
      <c r="E136" s="10">
        <v>62.5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36</v>
      </c>
      <c r="D137" s="10">
        <v>2</v>
      </c>
      <c r="E137" s="10">
        <v>15.62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36</v>
      </c>
      <c r="D138" s="10">
        <v>1</v>
      </c>
      <c r="E138" s="10">
        <v>31.34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36</v>
      </c>
      <c r="D139" s="10">
        <v>2</v>
      </c>
      <c r="E139" s="10">
        <v>16.79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36</v>
      </c>
      <c r="D140" s="10">
        <v>1</v>
      </c>
      <c r="E140" s="10">
        <v>56.64</v>
      </c>
      <c r="F140" s="21"/>
      <c r="G140" s="17">
        <f t="shared" si="2"/>
        <v>0</v>
      </c>
    </row>
    <row r="141" spans="1:7" x14ac:dyDescent="0.25">
      <c r="A141" s="7" t="s">
        <v>286</v>
      </c>
      <c r="B141" s="8" t="s">
        <v>287</v>
      </c>
      <c r="C141" s="9" t="s">
        <v>36</v>
      </c>
      <c r="D141" s="10">
        <v>2</v>
      </c>
      <c r="E141" s="10">
        <v>2188.64</v>
      </c>
      <c r="F141" s="21"/>
      <c r="G141" s="17">
        <f t="shared" si="2"/>
        <v>0</v>
      </c>
    </row>
    <row r="142" spans="1:7" x14ac:dyDescent="0.25">
      <c r="A142" s="7" t="s">
        <v>288</v>
      </c>
      <c r="B142" s="8" t="s">
        <v>289</v>
      </c>
      <c r="C142" s="9" t="s">
        <v>36</v>
      </c>
      <c r="D142" s="10">
        <v>2</v>
      </c>
      <c r="E142" s="10">
        <v>883.91</v>
      </c>
      <c r="F142" s="21"/>
      <c r="G142" s="17">
        <f t="shared" si="2"/>
        <v>0</v>
      </c>
    </row>
    <row r="143" spans="1:7" x14ac:dyDescent="0.25">
      <c r="A143" s="7" t="s">
        <v>290</v>
      </c>
      <c r="B143" s="8" t="s">
        <v>291</v>
      </c>
      <c r="C143" s="9" t="s">
        <v>14</v>
      </c>
      <c r="D143" s="10">
        <v>235.98</v>
      </c>
      <c r="E143" s="10">
        <v>19.22</v>
      </c>
      <c r="F143" s="21"/>
      <c r="G143" s="17">
        <f t="shared" si="2"/>
        <v>0</v>
      </c>
    </row>
    <row r="144" spans="1:7" x14ac:dyDescent="0.25">
      <c r="A144" s="7" t="s">
        <v>292</v>
      </c>
      <c r="B144" s="8" t="s">
        <v>293</v>
      </c>
      <c r="C144" s="9" t="s">
        <v>36</v>
      </c>
      <c r="D144" s="10">
        <v>3</v>
      </c>
      <c r="E144" s="10">
        <v>120.8</v>
      </c>
      <c r="F144" s="21"/>
      <c r="G144" s="17">
        <f t="shared" si="2"/>
        <v>0</v>
      </c>
    </row>
    <row r="145" spans="1:7" x14ac:dyDescent="0.25">
      <c r="A145" s="7" t="s">
        <v>294</v>
      </c>
      <c r="B145" s="8" t="s">
        <v>295</v>
      </c>
      <c r="C145" s="9" t="s">
        <v>36</v>
      </c>
      <c r="D145" s="10">
        <v>4</v>
      </c>
      <c r="E145" s="10">
        <v>179.32</v>
      </c>
      <c r="F145" s="21"/>
      <c r="G145" s="17">
        <f t="shared" si="2"/>
        <v>0</v>
      </c>
    </row>
    <row r="146" spans="1:7" x14ac:dyDescent="0.25">
      <c r="A146" s="7" t="s">
        <v>296</v>
      </c>
      <c r="B146" s="8" t="s">
        <v>297</v>
      </c>
      <c r="C146" s="9" t="s">
        <v>36</v>
      </c>
      <c r="D146" s="10">
        <v>3</v>
      </c>
      <c r="E146" s="10">
        <v>329.9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36</v>
      </c>
      <c r="D147" s="10">
        <v>2</v>
      </c>
      <c r="E147" s="10">
        <v>480.67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36</v>
      </c>
      <c r="D148" s="10">
        <v>3</v>
      </c>
      <c r="E148" s="10">
        <v>254.78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36</v>
      </c>
      <c r="D149" s="10">
        <v>1</v>
      </c>
      <c r="E149" s="10">
        <v>579.48</v>
      </c>
      <c r="F149" s="21"/>
      <c r="G149" s="17">
        <f t="shared" si="2"/>
        <v>0</v>
      </c>
    </row>
    <row r="150" spans="1:7" x14ac:dyDescent="0.25">
      <c r="A150" s="7"/>
      <c r="B150" s="8"/>
      <c r="C150" s="9"/>
      <c r="D150" s="10"/>
      <c r="E150" s="10"/>
      <c r="F150" s="11" t="s">
        <v>8</v>
      </c>
      <c r="G150" s="12">
        <f>SUM(G5:G149)</f>
        <v>0</v>
      </c>
    </row>
  </sheetData>
  <sheetProtection algorithmName="SHA-512" hashValue="icdMjU6RPA33cfQabx6yM6pb1/9huhDLUyhR1T1XXJvNJgQ+YUo0llGyYBuOvF/MdFBDTqwXKCla53CyjECjlQ==" saltValue="FGedtAChOlxGac1r767BVA==" spinCount="100000" sheet="1" objects="1" scenarios="1"/>
  <conditionalFormatting sqref="F5:F14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4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8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304</v>
      </c>
      <c r="B5" s="14" t="s">
        <v>305</v>
      </c>
      <c r="C5" s="15" t="s">
        <v>20</v>
      </c>
      <c r="D5" s="16">
        <v>100</v>
      </c>
      <c r="E5" s="16">
        <v>61.22</v>
      </c>
      <c r="F5" s="21"/>
      <c r="G5" s="17">
        <f t="shared" ref="G5:G68" si="0">TRUNC(F5*D5,2)</f>
        <v>0</v>
      </c>
    </row>
    <row r="6" spans="1:7" x14ac:dyDescent="0.25">
      <c r="A6" s="7" t="s">
        <v>306</v>
      </c>
      <c r="B6" s="8" t="s">
        <v>16</v>
      </c>
      <c r="C6" s="9" t="s">
        <v>17</v>
      </c>
      <c r="D6" s="10">
        <v>2000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307</v>
      </c>
      <c r="B7" s="8" t="s">
        <v>22</v>
      </c>
      <c r="C7" s="9" t="s">
        <v>14</v>
      </c>
      <c r="D7" s="10">
        <v>200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308</v>
      </c>
      <c r="B8" s="8" t="s">
        <v>309</v>
      </c>
      <c r="C8" s="9" t="s">
        <v>39</v>
      </c>
      <c r="D8" s="10">
        <v>60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18</v>
      </c>
      <c r="B9" s="8" t="s">
        <v>19</v>
      </c>
      <c r="C9" s="9" t="s">
        <v>20</v>
      </c>
      <c r="D9" s="10">
        <v>4.16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21</v>
      </c>
      <c r="B10" s="8" t="s">
        <v>22</v>
      </c>
      <c r="C10" s="9" t="s">
        <v>14</v>
      </c>
      <c r="D10" s="10">
        <v>11.9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23</v>
      </c>
      <c r="B11" s="8" t="s">
        <v>24</v>
      </c>
      <c r="C11" s="9" t="s">
        <v>14</v>
      </c>
      <c r="D11" s="10">
        <v>3.4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27</v>
      </c>
      <c r="B12" s="8" t="s">
        <v>28</v>
      </c>
      <c r="C12" s="9" t="s">
        <v>20</v>
      </c>
      <c r="D12" s="10">
        <v>2.97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29</v>
      </c>
      <c r="B13" s="8" t="s">
        <v>30</v>
      </c>
      <c r="C13" s="9" t="s">
        <v>31</v>
      </c>
      <c r="D13" s="10">
        <v>195.12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310</v>
      </c>
      <c r="B14" s="8" t="s">
        <v>311</v>
      </c>
      <c r="C14" s="9" t="s">
        <v>39</v>
      </c>
      <c r="D14" s="10">
        <v>36</v>
      </c>
      <c r="E14" s="10">
        <v>155.05000000000001</v>
      </c>
      <c r="F14" s="21"/>
      <c r="G14" s="17">
        <f t="shared" si="0"/>
        <v>0</v>
      </c>
    </row>
    <row r="15" spans="1:7" x14ac:dyDescent="0.25">
      <c r="A15" s="7" t="s">
        <v>32</v>
      </c>
      <c r="B15" s="8" t="s">
        <v>33</v>
      </c>
      <c r="C15" s="9" t="s">
        <v>20</v>
      </c>
      <c r="D15" s="10">
        <v>2.54</v>
      </c>
      <c r="E15" s="10">
        <v>101.63</v>
      </c>
      <c r="F15" s="21"/>
      <c r="G15" s="17">
        <f t="shared" si="0"/>
        <v>0</v>
      </c>
    </row>
    <row r="16" spans="1:7" x14ac:dyDescent="0.25">
      <c r="A16" s="7" t="s">
        <v>42</v>
      </c>
      <c r="B16" s="8" t="s">
        <v>43</v>
      </c>
      <c r="C16" s="9" t="s">
        <v>14</v>
      </c>
      <c r="D16" s="10">
        <v>14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44</v>
      </c>
      <c r="B17" s="8" t="s">
        <v>45</v>
      </c>
      <c r="C17" s="9" t="s">
        <v>31</v>
      </c>
      <c r="D17" s="10">
        <v>92.14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312</v>
      </c>
      <c r="B18" s="8" t="s">
        <v>313</v>
      </c>
      <c r="C18" s="9" t="s">
        <v>20</v>
      </c>
      <c r="D18" s="10">
        <v>1.02</v>
      </c>
      <c r="E18" s="10">
        <v>762.04</v>
      </c>
      <c r="F18" s="21"/>
      <c r="G18" s="17">
        <f t="shared" si="0"/>
        <v>0</v>
      </c>
    </row>
    <row r="19" spans="1:7" x14ac:dyDescent="0.25">
      <c r="A19" s="7" t="s">
        <v>314</v>
      </c>
      <c r="B19" s="8" t="s">
        <v>315</v>
      </c>
      <c r="C19" s="9" t="s">
        <v>20</v>
      </c>
      <c r="D19" s="10">
        <v>0.6</v>
      </c>
      <c r="E19" s="10">
        <v>302.16000000000003</v>
      </c>
      <c r="F19" s="21"/>
      <c r="G19" s="17">
        <f t="shared" si="0"/>
        <v>0</v>
      </c>
    </row>
    <row r="20" spans="1:7" x14ac:dyDescent="0.25">
      <c r="A20" s="7" t="s">
        <v>316</v>
      </c>
      <c r="B20" s="8" t="s">
        <v>317</v>
      </c>
      <c r="C20" s="9" t="s">
        <v>14</v>
      </c>
      <c r="D20" s="10">
        <v>21.6</v>
      </c>
      <c r="E20" s="10">
        <v>166.74</v>
      </c>
      <c r="F20" s="21"/>
      <c r="G20" s="17">
        <f t="shared" si="0"/>
        <v>0</v>
      </c>
    </row>
    <row r="21" spans="1:7" x14ac:dyDescent="0.25">
      <c r="A21" s="7" t="s">
        <v>56</v>
      </c>
      <c r="B21" s="8" t="s">
        <v>45</v>
      </c>
      <c r="C21" s="9" t="s">
        <v>31</v>
      </c>
      <c r="D21" s="10">
        <v>195.12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62</v>
      </c>
      <c r="B22" s="8" t="s">
        <v>63</v>
      </c>
      <c r="C22" s="9" t="s">
        <v>20</v>
      </c>
      <c r="D22" s="10">
        <v>1.44</v>
      </c>
      <c r="E22" s="10">
        <v>762.04</v>
      </c>
      <c r="F22" s="21"/>
      <c r="G22" s="17">
        <f t="shared" si="0"/>
        <v>0</v>
      </c>
    </row>
    <row r="23" spans="1:7" x14ac:dyDescent="0.25">
      <c r="A23" s="7" t="s">
        <v>318</v>
      </c>
      <c r="B23" s="8" t="s">
        <v>319</v>
      </c>
      <c r="C23" s="9" t="s">
        <v>39</v>
      </c>
      <c r="D23" s="10">
        <v>172.4</v>
      </c>
      <c r="E23" s="10">
        <v>99.86</v>
      </c>
      <c r="F23" s="21"/>
      <c r="G23" s="17">
        <f t="shared" si="0"/>
        <v>0</v>
      </c>
    </row>
    <row r="24" spans="1:7" x14ac:dyDescent="0.25">
      <c r="A24" s="7" t="s">
        <v>320</v>
      </c>
      <c r="B24" s="8" t="s">
        <v>321</v>
      </c>
      <c r="C24" s="9" t="s">
        <v>14</v>
      </c>
      <c r="D24" s="10">
        <v>304.56</v>
      </c>
      <c r="E24" s="10">
        <v>27.03</v>
      </c>
      <c r="F24" s="21"/>
      <c r="G24" s="17">
        <f t="shared" si="0"/>
        <v>0</v>
      </c>
    </row>
    <row r="25" spans="1:7" x14ac:dyDescent="0.25">
      <c r="A25" s="7" t="s">
        <v>322</v>
      </c>
      <c r="B25" s="8" t="s">
        <v>323</v>
      </c>
      <c r="C25" s="9" t="s">
        <v>20</v>
      </c>
      <c r="D25" s="10">
        <v>10.72</v>
      </c>
      <c r="E25" s="10">
        <v>549.39</v>
      </c>
      <c r="F25" s="21"/>
      <c r="G25" s="17">
        <f t="shared" si="0"/>
        <v>0</v>
      </c>
    </row>
    <row r="26" spans="1:7" x14ac:dyDescent="0.25">
      <c r="A26" s="7" t="s">
        <v>68</v>
      </c>
      <c r="B26" s="8" t="s">
        <v>69</v>
      </c>
      <c r="C26" s="9" t="s">
        <v>14</v>
      </c>
      <c r="D26" s="10">
        <v>51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324</v>
      </c>
      <c r="B27" s="8" t="s">
        <v>325</v>
      </c>
      <c r="C27" s="9" t="s">
        <v>39</v>
      </c>
      <c r="D27" s="10">
        <v>34</v>
      </c>
      <c r="E27" s="10">
        <v>56.48</v>
      </c>
      <c r="F27" s="21"/>
      <c r="G27" s="17">
        <f t="shared" si="0"/>
        <v>0</v>
      </c>
    </row>
    <row r="28" spans="1:7" x14ac:dyDescent="0.25">
      <c r="A28" s="7" t="s">
        <v>326</v>
      </c>
      <c r="B28" s="8" t="s">
        <v>327</v>
      </c>
      <c r="C28" s="9" t="s">
        <v>20</v>
      </c>
      <c r="D28" s="10">
        <v>30.74</v>
      </c>
      <c r="E28" s="10">
        <v>127.13</v>
      </c>
      <c r="F28" s="21"/>
      <c r="G28" s="17">
        <f t="shared" si="0"/>
        <v>0</v>
      </c>
    </row>
    <row r="29" spans="1:7" x14ac:dyDescent="0.25">
      <c r="A29" s="7" t="s">
        <v>328</v>
      </c>
      <c r="B29" s="8" t="s">
        <v>329</v>
      </c>
      <c r="C29" s="9" t="s">
        <v>36</v>
      </c>
      <c r="D29" s="10">
        <v>8</v>
      </c>
      <c r="E29" s="10">
        <v>17.510000000000002</v>
      </c>
      <c r="F29" s="21"/>
      <c r="G29" s="17">
        <f t="shared" si="0"/>
        <v>0</v>
      </c>
    </row>
    <row r="30" spans="1:7" x14ac:dyDescent="0.25">
      <c r="A30" s="7" t="s">
        <v>330</v>
      </c>
      <c r="B30" s="8" t="s">
        <v>331</v>
      </c>
      <c r="C30" s="9" t="s">
        <v>36</v>
      </c>
      <c r="D30" s="10">
        <v>8</v>
      </c>
      <c r="E30" s="10">
        <v>72.930000000000007</v>
      </c>
      <c r="F30" s="21"/>
      <c r="G30" s="17">
        <f t="shared" si="0"/>
        <v>0</v>
      </c>
    </row>
    <row r="31" spans="1:7" x14ac:dyDescent="0.25">
      <c r="A31" s="7" t="s">
        <v>332</v>
      </c>
      <c r="B31" s="8" t="s">
        <v>333</v>
      </c>
      <c r="C31" s="9" t="s">
        <v>36</v>
      </c>
      <c r="D31" s="10">
        <v>8</v>
      </c>
      <c r="E31" s="10">
        <v>17.510000000000002</v>
      </c>
      <c r="F31" s="21"/>
      <c r="G31" s="17">
        <f t="shared" si="0"/>
        <v>0</v>
      </c>
    </row>
    <row r="32" spans="1:7" x14ac:dyDescent="0.25">
      <c r="A32" s="7" t="s">
        <v>334</v>
      </c>
      <c r="B32" s="8" t="s">
        <v>335</v>
      </c>
      <c r="C32" s="9" t="s">
        <v>36</v>
      </c>
      <c r="D32" s="10">
        <v>24</v>
      </c>
      <c r="E32" s="10">
        <v>7</v>
      </c>
      <c r="F32" s="21"/>
      <c r="G32" s="17">
        <f t="shared" si="0"/>
        <v>0</v>
      </c>
    </row>
    <row r="33" spans="1:7" x14ac:dyDescent="0.25">
      <c r="A33" s="7" t="s">
        <v>336</v>
      </c>
      <c r="B33" s="8" t="s">
        <v>337</v>
      </c>
      <c r="C33" s="9" t="s">
        <v>14</v>
      </c>
      <c r="D33" s="10">
        <v>4.8</v>
      </c>
      <c r="E33" s="10">
        <v>1748.39</v>
      </c>
      <c r="F33" s="21"/>
      <c r="G33" s="17">
        <f t="shared" si="0"/>
        <v>0</v>
      </c>
    </row>
    <row r="34" spans="1:7" x14ac:dyDescent="0.25">
      <c r="A34" s="7" t="s">
        <v>338</v>
      </c>
      <c r="B34" s="8" t="s">
        <v>339</v>
      </c>
      <c r="C34" s="9" t="s">
        <v>36</v>
      </c>
      <c r="D34" s="10">
        <v>2</v>
      </c>
      <c r="E34" s="10">
        <v>5457.34</v>
      </c>
      <c r="F34" s="21"/>
      <c r="G34" s="17">
        <f t="shared" si="0"/>
        <v>0</v>
      </c>
    </row>
    <row r="35" spans="1:7" x14ac:dyDescent="0.25">
      <c r="A35" s="7" t="s">
        <v>340</v>
      </c>
      <c r="B35" s="8" t="s">
        <v>341</v>
      </c>
      <c r="C35" s="9" t="s">
        <v>14</v>
      </c>
      <c r="D35" s="10">
        <v>15.4</v>
      </c>
      <c r="E35" s="10">
        <v>42.54</v>
      </c>
      <c r="F35" s="21"/>
      <c r="G35" s="17">
        <f t="shared" si="0"/>
        <v>0</v>
      </c>
    </row>
    <row r="36" spans="1:7" x14ac:dyDescent="0.25">
      <c r="A36" s="7" t="s">
        <v>342</v>
      </c>
      <c r="B36" s="8" t="s">
        <v>343</v>
      </c>
      <c r="C36" s="9" t="s">
        <v>39</v>
      </c>
      <c r="D36" s="10">
        <v>51.2</v>
      </c>
      <c r="E36" s="10">
        <v>170.36</v>
      </c>
      <c r="F36" s="21"/>
      <c r="G36" s="17">
        <f t="shared" si="0"/>
        <v>0</v>
      </c>
    </row>
    <row r="37" spans="1:7" x14ac:dyDescent="0.25">
      <c r="A37" s="7" t="s">
        <v>138</v>
      </c>
      <c r="B37" s="8" t="s">
        <v>139</v>
      </c>
      <c r="C37" s="9" t="s">
        <v>39</v>
      </c>
      <c r="D37" s="10">
        <v>28</v>
      </c>
      <c r="E37" s="10">
        <v>472.75</v>
      </c>
      <c r="F37" s="21"/>
      <c r="G37" s="17">
        <f t="shared" si="0"/>
        <v>0</v>
      </c>
    </row>
    <row r="38" spans="1:7" x14ac:dyDescent="0.25">
      <c r="A38" s="7" t="s">
        <v>344</v>
      </c>
      <c r="B38" s="8" t="s">
        <v>345</v>
      </c>
      <c r="C38" s="9" t="s">
        <v>36</v>
      </c>
      <c r="D38" s="10">
        <v>4</v>
      </c>
      <c r="E38" s="10">
        <v>109.3</v>
      </c>
      <c r="F38" s="21"/>
      <c r="G38" s="17">
        <f t="shared" si="0"/>
        <v>0</v>
      </c>
    </row>
    <row r="39" spans="1:7" x14ac:dyDescent="0.25">
      <c r="A39" s="7" t="s">
        <v>346</v>
      </c>
      <c r="B39" s="8" t="s">
        <v>347</v>
      </c>
      <c r="C39" s="9" t="s">
        <v>39</v>
      </c>
      <c r="D39" s="10">
        <v>18.8</v>
      </c>
      <c r="E39" s="10">
        <v>292.13</v>
      </c>
      <c r="F39" s="21"/>
      <c r="G39" s="17">
        <f t="shared" si="0"/>
        <v>0</v>
      </c>
    </row>
    <row r="40" spans="1:7" x14ac:dyDescent="0.25">
      <c r="A40" s="7" t="s">
        <v>348</v>
      </c>
      <c r="B40" s="8" t="s">
        <v>349</v>
      </c>
      <c r="C40" s="9" t="s">
        <v>39</v>
      </c>
      <c r="D40" s="10">
        <v>100</v>
      </c>
      <c r="E40" s="10">
        <v>63.73</v>
      </c>
      <c r="F40" s="21"/>
      <c r="G40" s="17">
        <f t="shared" si="0"/>
        <v>0</v>
      </c>
    </row>
    <row r="41" spans="1:7" x14ac:dyDescent="0.25">
      <c r="A41" s="7" t="s">
        <v>350</v>
      </c>
      <c r="B41" s="8" t="s">
        <v>351</v>
      </c>
      <c r="C41" s="9" t="s">
        <v>39</v>
      </c>
      <c r="D41" s="10">
        <v>150</v>
      </c>
      <c r="E41" s="10">
        <v>76.94</v>
      </c>
      <c r="F41" s="21"/>
      <c r="G41" s="17">
        <f t="shared" si="0"/>
        <v>0</v>
      </c>
    </row>
    <row r="42" spans="1:7" x14ac:dyDescent="0.25">
      <c r="A42" s="7" t="s">
        <v>352</v>
      </c>
      <c r="B42" s="8" t="s">
        <v>353</v>
      </c>
      <c r="C42" s="9" t="s">
        <v>36</v>
      </c>
      <c r="D42" s="10">
        <v>4</v>
      </c>
      <c r="E42" s="10">
        <v>144.88999999999999</v>
      </c>
      <c r="F42" s="21"/>
      <c r="G42" s="17">
        <f t="shared" si="0"/>
        <v>0</v>
      </c>
    </row>
    <row r="43" spans="1:7" x14ac:dyDescent="0.25">
      <c r="A43" s="7" t="s">
        <v>158</v>
      </c>
      <c r="B43" s="8" t="s">
        <v>159</v>
      </c>
      <c r="C43" s="9" t="s">
        <v>36</v>
      </c>
      <c r="D43" s="10">
        <v>4</v>
      </c>
      <c r="E43" s="10">
        <v>32.82</v>
      </c>
      <c r="F43" s="21"/>
      <c r="G43" s="17">
        <f t="shared" si="0"/>
        <v>0</v>
      </c>
    </row>
    <row r="44" spans="1:7" x14ac:dyDescent="0.25">
      <c r="A44" s="7" t="s">
        <v>354</v>
      </c>
      <c r="B44" s="8" t="s">
        <v>355</v>
      </c>
      <c r="C44" s="9" t="s">
        <v>39</v>
      </c>
      <c r="D44" s="10">
        <v>250</v>
      </c>
      <c r="E44" s="10">
        <v>5.72</v>
      </c>
      <c r="F44" s="21"/>
      <c r="G44" s="17">
        <f t="shared" si="0"/>
        <v>0</v>
      </c>
    </row>
    <row r="45" spans="1:7" x14ac:dyDescent="0.25">
      <c r="A45" s="7" t="s">
        <v>356</v>
      </c>
      <c r="B45" s="8" t="s">
        <v>357</v>
      </c>
      <c r="C45" s="9" t="s">
        <v>39</v>
      </c>
      <c r="D45" s="10">
        <v>1100</v>
      </c>
      <c r="E45" s="10">
        <v>6.2</v>
      </c>
      <c r="F45" s="21"/>
      <c r="G45" s="17">
        <f t="shared" si="0"/>
        <v>0</v>
      </c>
    </row>
    <row r="46" spans="1:7" x14ac:dyDescent="0.25">
      <c r="A46" s="7" t="s">
        <v>358</v>
      </c>
      <c r="B46" s="8" t="s">
        <v>359</v>
      </c>
      <c r="C46" s="9" t="s">
        <v>39</v>
      </c>
      <c r="D46" s="10">
        <v>750</v>
      </c>
      <c r="E46" s="10">
        <v>8.19</v>
      </c>
      <c r="F46" s="21"/>
      <c r="G46" s="17">
        <f t="shared" si="0"/>
        <v>0</v>
      </c>
    </row>
    <row r="47" spans="1:7" x14ac:dyDescent="0.25">
      <c r="A47" s="7" t="s">
        <v>360</v>
      </c>
      <c r="B47" s="8" t="s">
        <v>361</v>
      </c>
      <c r="C47" s="9" t="s">
        <v>36</v>
      </c>
      <c r="D47" s="10">
        <v>2</v>
      </c>
      <c r="E47" s="10">
        <v>267.91000000000003</v>
      </c>
      <c r="F47" s="21"/>
      <c r="G47" s="17">
        <f t="shared" si="0"/>
        <v>0</v>
      </c>
    </row>
    <row r="48" spans="1:7" x14ac:dyDescent="0.25">
      <c r="A48" s="7" t="s">
        <v>362</v>
      </c>
      <c r="B48" s="8" t="s">
        <v>363</v>
      </c>
      <c r="C48" s="9" t="s">
        <v>36</v>
      </c>
      <c r="D48" s="10">
        <v>22</v>
      </c>
      <c r="E48" s="10">
        <v>292.20999999999998</v>
      </c>
      <c r="F48" s="21"/>
      <c r="G48" s="17">
        <f t="shared" si="0"/>
        <v>0</v>
      </c>
    </row>
    <row r="49" spans="1:7" x14ac:dyDescent="0.25">
      <c r="A49" s="7" t="s">
        <v>182</v>
      </c>
      <c r="B49" s="8" t="s">
        <v>183</v>
      </c>
      <c r="C49" s="9" t="s">
        <v>36</v>
      </c>
      <c r="D49" s="10">
        <v>11</v>
      </c>
      <c r="E49" s="10">
        <v>407.17</v>
      </c>
      <c r="F49" s="21"/>
      <c r="G49" s="17">
        <f t="shared" si="0"/>
        <v>0</v>
      </c>
    </row>
    <row r="50" spans="1:7" x14ac:dyDescent="0.25">
      <c r="A50" s="7" t="s">
        <v>188</v>
      </c>
      <c r="B50" s="8" t="s">
        <v>189</v>
      </c>
      <c r="C50" s="9" t="s">
        <v>36</v>
      </c>
      <c r="D50" s="10">
        <v>11</v>
      </c>
      <c r="E50" s="10">
        <v>334.47</v>
      </c>
      <c r="F50" s="21"/>
      <c r="G50" s="17">
        <f t="shared" si="0"/>
        <v>0</v>
      </c>
    </row>
    <row r="51" spans="1:7" x14ac:dyDescent="0.25">
      <c r="A51" s="7" t="s">
        <v>364</v>
      </c>
      <c r="B51" s="8" t="s">
        <v>365</v>
      </c>
      <c r="C51" s="9" t="s">
        <v>39</v>
      </c>
      <c r="D51" s="10">
        <v>50</v>
      </c>
      <c r="E51" s="10">
        <v>16.79</v>
      </c>
      <c r="F51" s="21"/>
      <c r="G51" s="17">
        <f t="shared" si="0"/>
        <v>0</v>
      </c>
    </row>
    <row r="52" spans="1:7" x14ac:dyDescent="0.25">
      <c r="A52" s="7" t="s">
        <v>366</v>
      </c>
      <c r="B52" s="8" t="s">
        <v>367</v>
      </c>
      <c r="C52" s="9" t="s">
        <v>39</v>
      </c>
      <c r="D52" s="10">
        <v>200</v>
      </c>
      <c r="E52" s="10">
        <v>3.35</v>
      </c>
      <c r="F52" s="21"/>
      <c r="G52" s="17">
        <f t="shared" si="0"/>
        <v>0</v>
      </c>
    </row>
    <row r="53" spans="1:7" x14ac:dyDescent="0.25">
      <c r="A53" s="7" t="s">
        <v>368</v>
      </c>
      <c r="B53" s="8" t="s">
        <v>369</v>
      </c>
      <c r="C53" s="9" t="s">
        <v>36</v>
      </c>
      <c r="D53" s="10">
        <v>8</v>
      </c>
      <c r="E53" s="10">
        <v>6.71</v>
      </c>
      <c r="F53" s="21"/>
      <c r="G53" s="17">
        <f t="shared" si="0"/>
        <v>0</v>
      </c>
    </row>
    <row r="54" spans="1:7" x14ac:dyDescent="0.25">
      <c r="A54" s="7" t="s">
        <v>370</v>
      </c>
      <c r="B54" s="8" t="s">
        <v>371</v>
      </c>
      <c r="C54" s="9" t="s">
        <v>36</v>
      </c>
      <c r="D54" s="10">
        <v>20</v>
      </c>
      <c r="E54" s="10">
        <v>63.09</v>
      </c>
      <c r="F54" s="21"/>
      <c r="G54" s="17">
        <f t="shared" si="0"/>
        <v>0</v>
      </c>
    </row>
    <row r="55" spans="1:7" x14ac:dyDescent="0.25">
      <c r="A55" s="7" t="s">
        <v>372</v>
      </c>
      <c r="B55" s="8" t="s">
        <v>373</v>
      </c>
      <c r="C55" s="9" t="s">
        <v>36</v>
      </c>
      <c r="D55" s="10">
        <v>20</v>
      </c>
      <c r="E55" s="10">
        <v>51.82</v>
      </c>
      <c r="F55" s="21"/>
      <c r="G55" s="17">
        <f t="shared" si="0"/>
        <v>0</v>
      </c>
    </row>
    <row r="56" spans="1:7" x14ac:dyDescent="0.25">
      <c r="A56" s="7" t="s">
        <v>205</v>
      </c>
      <c r="B56" s="8" t="s">
        <v>202</v>
      </c>
      <c r="C56" s="9" t="s">
        <v>14</v>
      </c>
      <c r="D56" s="10">
        <v>102</v>
      </c>
      <c r="E56" s="10">
        <v>9.5399999999999991</v>
      </c>
      <c r="F56" s="21"/>
      <c r="G56" s="17">
        <f t="shared" si="0"/>
        <v>0</v>
      </c>
    </row>
    <row r="57" spans="1:7" x14ac:dyDescent="0.25">
      <c r="A57" s="7" t="s">
        <v>208</v>
      </c>
      <c r="B57" s="8" t="s">
        <v>204</v>
      </c>
      <c r="C57" s="9" t="s">
        <v>14</v>
      </c>
      <c r="D57" s="10">
        <v>102</v>
      </c>
      <c r="E57" s="10">
        <v>60.26</v>
      </c>
      <c r="F57" s="21"/>
      <c r="G57" s="17">
        <f t="shared" si="0"/>
        <v>0</v>
      </c>
    </row>
    <row r="58" spans="1:7" x14ac:dyDescent="0.25">
      <c r="A58" s="7" t="s">
        <v>374</v>
      </c>
      <c r="B58" s="8" t="s">
        <v>375</v>
      </c>
      <c r="C58" s="9" t="s">
        <v>14</v>
      </c>
      <c r="D58" s="10">
        <v>100</v>
      </c>
      <c r="E58" s="10">
        <v>23.1</v>
      </c>
      <c r="F58" s="21"/>
      <c r="G58" s="17">
        <f t="shared" si="0"/>
        <v>0</v>
      </c>
    </row>
    <row r="59" spans="1:7" x14ac:dyDescent="0.25">
      <c r="A59" s="7" t="s">
        <v>215</v>
      </c>
      <c r="B59" s="8" t="s">
        <v>216</v>
      </c>
      <c r="C59" s="9" t="s">
        <v>14</v>
      </c>
      <c r="D59" s="10">
        <v>70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217</v>
      </c>
      <c r="B60" s="8" t="s">
        <v>24</v>
      </c>
      <c r="C60" s="9" t="s">
        <v>14</v>
      </c>
      <c r="D60" s="10">
        <v>70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376</v>
      </c>
      <c r="B61" s="8" t="s">
        <v>377</v>
      </c>
      <c r="C61" s="9" t="s">
        <v>14</v>
      </c>
      <c r="D61" s="10">
        <v>70</v>
      </c>
      <c r="E61" s="10">
        <v>44.77</v>
      </c>
      <c r="F61" s="21"/>
      <c r="G61" s="17">
        <f t="shared" si="0"/>
        <v>0</v>
      </c>
    </row>
    <row r="62" spans="1:7" x14ac:dyDescent="0.25">
      <c r="A62" s="7" t="s">
        <v>220</v>
      </c>
      <c r="B62" s="8" t="s">
        <v>221</v>
      </c>
      <c r="C62" s="9" t="s">
        <v>14</v>
      </c>
      <c r="D62" s="10">
        <v>70</v>
      </c>
      <c r="E62" s="10">
        <v>236.94</v>
      </c>
      <c r="F62" s="21"/>
      <c r="G62" s="17">
        <f t="shared" si="0"/>
        <v>0</v>
      </c>
    </row>
    <row r="63" spans="1:7" x14ac:dyDescent="0.25">
      <c r="A63" s="7" t="s">
        <v>222</v>
      </c>
      <c r="B63" s="8" t="s">
        <v>223</v>
      </c>
      <c r="C63" s="9" t="s">
        <v>39</v>
      </c>
      <c r="D63" s="10">
        <v>48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224</v>
      </c>
      <c r="B64" s="8" t="s">
        <v>225</v>
      </c>
      <c r="C64" s="9" t="s">
        <v>39</v>
      </c>
      <c r="D64" s="10">
        <v>2</v>
      </c>
      <c r="E64" s="10">
        <v>251.33</v>
      </c>
      <c r="F64" s="21"/>
      <c r="G64" s="17">
        <f t="shared" si="0"/>
        <v>0</v>
      </c>
    </row>
    <row r="65" spans="1:7" x14ac:dyDescent="0.25">
      <c r="A65" s="7" t="s">
        <v>378</v>
      </c>
      <c r="B65" s="8" t="s">
        <v>379</v>
      </c>
      <c r="C65" s="9" t="s">
        <v>14</v>
      </c>
      <c r="D65" s="10">
        <v>178.5</v>
      </c>
      <c r="E65" s="10">
        <v>43.12</v>
      </c>
      <c r="F65" s="21"/>
      <c r="G65" s="17">
        <f t="shared" si="0"/>
        <v>0</v>
      </c>
    </row>
    <row r="66" spans="1:7" x14ac:dyDescent="0.25">
      <c r="A66" s="7" t="s">
        <v>380</v>
      </c>
      <c r="B66" s="8" t="s">
        <v>381</v>
      </c>
      <c r="C66" s="9" t="s">
        <v>14</v>
      </c>
      <c r="D66" s="10">
        <v>4.8</v>
      </c>
      <c r="E66" s="10">
        <v>193.99</v>
      </c>
      <c r="F66" s="21"/>
      <c r="G66" s="17">
        <f t="shared" si="0"/>
        <v>0</v>
      </c>
    </row>
    <row r="67" spans="1:7" x14ac:dyDescent="0.25">
      <c r="A67" s="7" t="s">
        <v>382</v>
      </c>
      <c r="B67" s="8" t="s">
        <v>383</v>
      </c>
      <c r="C67" s="9" t="s">
        <v>14</v>
      </c>
      <c r="D67" s="10">
        <v>156.04</v>
      </c>
      <c r="E67" s="10">
        <v>35.97</v>
      </c>
      <c r="F67" s="21"/>
      <c r="G67" s="17">
        <f t="shared" si="0"/>
        <v>0</v>
      </c>
    </row>
    <row r="68" spans="1:7" x14ac:dyDescent="0.25">
      <c r="A68" s="7" t="s">
        <v>384</v>
      </c>
      <c r="B68" s="8" t="s">
        <v>385</v>
      </c>
      <c r="C68" s="9" t="s">
        <v>14</v>
      </c>
      <c r="D68" s="10">
        <v>156.04</v>
      </c>
      <c r="E68" s="10">
        <v>19.41</v>
      </c>
      <c r="F68" s="21"/>
      <c r="G68" s="17">
        <f t="shared" si="0"/>
        <v>0</v>
      </c>
    </row>
    <row r="69" spans="1:7" x14ac:dyDescent="0.25">
      <c r="A69" s="7" t="s">
        <v>386</v>
      </c>
      <c r="B69" s="8" t="s">
        <v>387</v>
      </c>
      <c r="C69" s="9" t="s">
        <v>14</v>
      </c>
      <c r="D69" s="10">
        <v>818.95</v>
      </c>
      <c r="E69" s="10">
        <v>34.700000000000003</v>
      </c>
      <c r="F69" s="21"/>
      <c r="G69" s="17">
        <f t="shared" ref="G69:G85" si="1">TRUNC(F69*D69,2)</f>
        <v>0</v>
      </c>
    </row>
    <row r="70" spans="1:7" x14ac:dyDescent="0.25">
      <c r="A70" s="7" t="s">
        <v>388</v>
      </c>
      <c r="B70" s="8" t="s">
        <v>389</v>
      </c>
      <c r="C70" s="9" t="s">
        <v>14</v>
      </c>
      <c r="D70" s="10">
        <v>818.95</v>
      </c>
      <c r="E70" s="10">
        <v>7.49</v>
      </c>
      <c r="F70" s="21"/>
      <c r="G70" s="17">
        <f t="shared" si="1"/>
        <v>0</v>
      </c>
    </row>
    <row r="71" spans="1:7" x14ac:dyDescent="0.25">
      <c r="A71" s="7" t="s">
        <v>236</v>
      </c>
      <c r="B71" s="8" t="s">
        <v>237</v>
      </c>
      <c r="C71" s="9" t="s">
        <v>14</v>
      </c>
      <c r="D71" s="10">
        <v>406</v>
      </c>
      <c r="E71" s="10">
        <v>47.05</v>
      </c>
      <c r="F71" s="21"/>
      <c r="G71" s="17">
        <f t="shared" si="1"/>
        <v>0</v>
      </c>
    </row>
    <row r="72" spans="1:7" x14ac:dyDescent="0.25">
      <c r="A72" s="7" t="s">
        <v>240</v>
      </c>
      <c r="B72" s="8" t="s">
        <v>241</v>
      </c>
      <c r="C72" s="9" t="s">
        <v>14</v>
      </c>
      <c r="D72" s="10">
        <v>61.68</v>
      </c>
      <c r="E72" s="10">
        <v>45.37</v>
      </c>
      <c r="F72" s="21"/>
      <c r="G72" s="17">
        <f t="shared" si="1"/>
        <v>0</v>
      </c>
    </row>
    <row r="73" spans="1:7" x14ac:dyDescent="0.25">
      <c r="A73" s="7" t="s">
        <v>390</v>
      </c>
      <c r="B73" s="8" t="s">
        <v>391</v>
      </c>
      <c r="C73" s="9" t="s">
        <v>14</v>
      </c>
      <c r="D73" s="10">
        <v>61.68</v>
      </c>
      <c r="E73" s="10">
        <v>46.63</v>
      </c>
      <c r="F73" s="21"/>
      <c r="G73" s="17">
        <f t="shared" si="1"/>
        <v>0</v>
      </c>
    </row>
    <row r="74" spans="1:7" x14ac:dyDescent="0.25">
      <c r="A74" s="7" t="s">
        <v>392</v>
      </c>
      <c r="B74" s="8" t="s">
        <v>393</v>
      </c>
      <c r="C74" s="9" t="s">
        <v>39</v>
      </c>
      <c r="D74" s="10">
        <v>10</v>
      </c>
      <c r="E74" s="10">
        <v>1046.1500000000001</v>
      </c>
      <c r="F74" s="21"/>
      <c r="G74" s="17">
        <f t="shared" si="1"/>
        <v>0</v>
      </c>
    </row>
    <row r="75" spans="1:7" x14ac:dyDescent="0.25">
      <c r="A75" s="7" t="s">
        <v>394</v>
      </c>
      <c r="B75" s="8" t="s">
        <v>395</v>
      </c>
      <c r="C75" s="9" t="s">
        <v>14</v>
      </c>
      <c r="D75" s="10">
        <v>289.60000000000002</v>
      </c>
      <c r="E75" s="10">
        <v>242.51</v>
      </c>
      <c r="F75" s="21"/>
      <c r="G75" s="17">
        <f t="shared" si="1"/>
        <v>0</v>
      </c>
    </row>
    <row r="76" spans="1:7" x14ac:dyDescent="0.25">
      <c r="A76" s="7" t="s">
        <v>396</v>
      </c>
      <c r="B76" s="8" t="s">
        <v>24</v>
      </c>
      <c r="C76" s="9" t="s">
        <v>14</v>
      </c>
      <c r="D76" s="10">
        <v>289.60000000000002</v>
      </c>
      <c r="E76" s="10">
        <v>14.46</v>
      </c>
      <c r="F76" s="21"/>
      <c r="G76" s="17">
        <f t="shared" si="1"/>
        <v>0</v>
      </c>
    </row>
    <row r="77" spans="1:7" x14ac:dyDescent="0.25">
      <c r="A77" s="7" t="s">
        <v>397</v>
      </c>
      <c r="B77" s="8" t="s">
        <v>398</v>
      </c>
      <c r="C77" s="9" t="s">
        <v>14</v>
      </c>
      <c r="D77" s="10">
        <v>150</v>
      </c>
      <c r="E77" s="10">
        <v>86.26</v>
      </c>
      <c r="F77" s="21"/>
      <c r="G77" s="17">
        <f t="shared" si="1"/>
        <v>0</v>
      </c>
    </row>
    <row r="78" spans="1:7" x14ac:dyDescent="0.25">
      <c r="A78" s="7" t="s">
        <v>399</v>
      </c>
      <c r="B78" s="8" t="s">
        <v>400</v>
      </c>
      <c r="C78" s="9" t="s">
        <v>14</v>
      </c>
      <c r="D78" s="10">
        <v>2604</v>
      </c>
      <c r="E78" s="10">
        <v>31.1</v>
      </c>
      <c r="F78" s="21"/>
      <c r="G78" s="17">
        <f t="shared" si="1"/>
        <v>0</v>
      </c>
    </row>
    <row r="79" spans="1:7" x14ac:dyDescent="0.25">
      <c r="A79" s="7" t="s">
        <v>401</v>
      </c>
      <c r="B79" s="8" t="s">
        <v>402</v>
      </c>
      <c r="C79" s="9" t="s">
        <v>14</v>
      </c>
      <c r="D79" s="10">
        <v>289.60000000000002</v>
      </c>
      <c r="E79" s="10">
        <v>3.51</v>
      </c>
      <c r="F79" s="21"/>
      <c r="G79" s="17">
        <f t="shared" si="1"/>
        <v>0</v>
      </c>
    </row>
    <row r="80" spans="1:7" x14ac:dyDescent="0.25">
      <c r="A80" s="7" t="s">
        <v>403</v>
      </c>
      <c r="B80" s="8" t="s">
        <v>404</v>
      </c>
      <c r="C80" s="9" t="s">
        <v>14</v>
      </c>
      <c r="D80" s="10">
        <v>289.60000000000002</v>
      </c>
      <c r="E80" s="10">
        <v>16.559999999999999</v>
      </c>
      <c r="F80" s="21"/>
      <c r="G80" s="17">
        <f t="shared" si="1"/>
        <v>0</v>
      </c>
    </row>
    <row r="81" spans="1:7" x14ac:dyDescent="0.25">
      <c r="A81" s="7" t="s">
        <v>405</v>
      </c>
      <c r="B81" s="8" t="s">
        <v>406</v>
      </c>
      <c r="C81" s="9" t="s">
        <v>14</v>
      </c>
      <c r="D81" s="10">
        <v>47.27</v>
      </c>
      <c r="E81" s="10">
        <v>20.6</v>
      </c>
      <c r="F81" s="21"/>
      <c r="G81" s="17">
        <f t="shared" si="1"/>
        <v>0</v>
      </c>
    </row>
    <row r="82" spans="1:7" x14ac:dyDescent="0.25">
      <c r="A82" s="7" t="s">
        <v>407</v>
      </c>
      <c r="B82" s="8" t="s">
        <v>408</v>
      </c>
      <c r="C82" s="9" t="s">
        <v>14</v>
      </c>
      <c r="D82" s="10">
        <v>47.27</v>
      </c>
      <c r="E82" s="10">
        <v>41.2</v>
      </c>
      <c r="F82" s="21"/>
      <c r="G82" s="17">
        <f t="shared" si="1"/>
        <v>0</v>
      </c>
    </row>
    <row r="83" spans="1:7" x14ac:dyDescent="0.25">
      <c r="A83" s="7" t="s">
        <v>409</v>
      </c>
      <c r="B83" s="8" t="s">
        <v>410</v>
      </c>
      <c r="C83" s="9" t="s">
        <v>36</v>
      </c>
      <c r="D83" s="10">
        <v>28.16</v>
      </c>
      <c r="E83" s="10">
        <v>911.13</v>
      </c>
      <c r="F83" s="21"/>
      <c r="G83" s="17">
        <f t="shared" si="1"/>
        <v>0</v>
      </c>
    </row>
    <row r="84" spans="1:7" x14ac:dyDescent="0.25">
      <c r="A84" s="7" t="s">
        <v>411</v>
      </c>
      <c r="B84" s="8" t="s">
        <v>412</v>
      </c>
      <c r="C84" s="9" t="s">
        <v>14</v>
      </c>
      <c r="D84" s="10">
        <v>152.28</v>
      </c>
      <c r="E84" s="10">
        <v>5.58</v>
      </c>
      <c r="F84" s="21"/>
      <c r="G84" s="17">
        <f t="shared" si="1"/>
        <v>0</v>
      </c>
    </row>
    <row r="85" spans="1:7" x14ac:dyDescent="0.25">
      <c r="A85" s="7" t="s">
        <v>413</v>
      </c>
      <c r="B85" s="8" t="s">
        <v>414</v>
      </c>
      <c r="C85" s="9" t="s">
        <v>14</v>
      </c>
      <c r="D85" s="10">
        <v>152.28</v>
      </c>
      <c r="E85" s="10">
        <v>6.86</v>
      </c>
      <c r="F85" s="21"/>
      <c r="G85" s="17">
        <f t="shared" si="1"/>
        <v>0</v>
      </c>
    </row>
    <row r="86" spans="1:7" x14ac:dyDescent="0.25">
      <c r="A86" s="7"/>
      <c r="B86" s="8"/>
      <c r="C86" s="9"/>
      <c r="D86" s="10"/>
      <c r="E86" s="10"/>
      <c r="F86" s="11" t="s">
        <v>8</v>
      </c>
      <c r="G86" s="12">
        <f>SUM(G5:G85)</f>
        <v>0</v>
      </c>
    </row>
  </sheetData>
  <sheetProtection algorithmName="SHA-512" hashValue="pwiePs1/IToAdBlajWBwAbkawQDI/U0jorb5Tg1WRtBS3pt2H7D6XqUHSNu66v4sDrPSqaETiikmupDPC6T3nw==" saltValue="ERGhw3TEdocJykIp5QkqXA==" spinCount="100000" sheet="1" objects="1" scenarios="1"/>
  <conditionalFormatting sqref="F5:F8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5" xr:uid="{41BC0B04-F97E-49E1-98D5-190D688DCB1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2026-01-26T17:27:19Z</dcterms:modified>
</cp:coreProperties>
</file>